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222ADA-2701-4101-8AD1-ECD3E8AD5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4" r:id="rId1"/>
  </sheets>
  <definedNames>
    <definedName name="_xlnm.Print_Area" localSheetId="0">'Hastiqacucak 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4" l="1"/>
  <c r="E18" i="24"/>
  <c r="E17" i="24"/>
  <c r="E16" i="24"/>
  <c r="E15" i="24"/>
  <c r="E14" i="24"/>
  <c r="E13" i="24"/>
  <c r="E12" i="24"/>
  <c r="E20" i="24" s="1"/>
  <c r="C20" i="24" l="1"/>
</calcChain>
</file>

<file path=xl/sharedStrings.xml><?xml version="1.0" encoding="utf-8"?>
<sst xmlns="http://schemas.openxmlformats.org/spreadsheetml/2006/main" count="25" uniqueCount="25">
  <si>
    <t>Հաստիքների անվանումը</t>
  </si>
  <si>
    <t>հ/հ</t>
  </si>
  <si>
    <t>Հաստիքների քանակը</t>
  </si>
  <si>
    <t>դրամ</t>
  </si>
  <si>
    <t>Տնօրեն</t>
  </si>
  <si>
    <t>Հավաքարար</t>
  </si>
  <si>
    <t>ԸՆԴԱՄԵՆԸ</t>
  </si>
  <si>
    <t xml:space="preserve"> «ԹԻՎ 40 ԳՐԱԴԱՐԱՆ» ՀԱՄԱՅՆՔԱՅԻՆ ՈՉ ԱՌԵՎՏՐԱՅԻՆ ԿԱԶՄԱԿԵՐՊՈՒԹՅԱՆ</t>
  </si>
  <si>
    <t>Մատենագետ</t>
  </si>
  <si>
    <t>Գրադարանավար օպերատոր</t>
  </si>
  <si>
    <t>ՀԱՍՏԻՔԱՈՒՑԱԿԸ   ԵՎ  ՊԱՇՏՈՆԱՅԻՆ ԴՐՈՒՅՔԱՉԱՓԵՐԸ</t>
  </si>
  <si>
    <t>Դռնապահ</t>
  </si>
  <si>
    <t>Հաստիքի ամսական պաշտոնային դրույքաչափը</t>
  </si>
  <si>
    <t>Գրադարանավար</t>
  </si>
  <si>
    <t>Գլխավոր հաշվապահ</t>
  </si>
  <si>
    <t>Ընդամենը 
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</si>
  <si>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</si>
  <si>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</si>
  <si>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 xml:space="preserve">Հաստատված է </t>
  </si>
  <si>
    <t>Երևանի քաղաքապետի</t>
  </si>
  <si>
    <t>հ. __________- Ա որոշմամբ</t>
  </si>
  <si>
    <t>ՏԻԳՐԱՆ ԱՎԻՆՅԱՆ</t>
  </si>
  <si>
    <t>_____. _____. 2025 թ.</t>
  </si>
  <si>
    <t>Գրադարանավար 2-րդ կարգի</t>
  </si>
  <si>
    <t xml:space="preserve">Հավելված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</si>
</sst>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0" xfId="3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2" applyFont="1" applyAlignment="1">
      <alignment horizontal="left" wrapText="1"/>
    </xf>
    <xf numFmtId="0" fontId="4" fillId="0" borderId="0" xfId="2" applyFont="1"/>
    <xf numFmtId="0" fontId="5" fillId="0" borderId="0" xfId="2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3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 6 2" xfId="4" xr:uid="{00000000-0005-0000-0000-000003000000}"/>
    <cellStyle name="Normal_Sheet1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c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wAgAFAATQAAAAAAAAAAAAAAAAAAAAAAAAAAAAAAAAAAAAAAAAAAAAAAAAAAAAAAAAAAAAAAAAAAAAAAAAAAAAAAAAAAAAAAAAAAAAAAAAAAAAAAAAAAAAAAAAAAAAAAAADpBwEABAAeABEAD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zNTFaMCMGCSqGSIb3DQEJBDEWBBSkTKhCkSgf/8ISXshrfVBWDvEdvTArBgsqhkiG9w0BCRACDDEcMBowGDAWBBRE5xMFRVajmd/v2Zzf5CvSbEm8HjANBgkqhkiG9w0BAQEFAASCAQBHeKwAfhISxL2B+CnfPHWrNF/IsrQnJT93Oegy1QX155H+eWJSzXtLstUzKHb1As6m9gLn6FokHRv54mceR/Nq+Jo2gIkbvCsvl61n02D4tG5Atzx3xeyF7qhuG3A44wjPyRmIgj/UKle0zDe2Dqk9o9txAYWBQ16qW8ev7Zap7LhcTIaGsnH18Le+Ttt5tM3sgTq7aCB1gIYrxtJO0MFuYyLWI3gAQ7sVJWpmLC7YaNg9QgyIjZoM+kKhEvjGvNagVmtB1Ywnkhu4MiGvGqT3BY7SpUi1oxdVYWbPsud9U9ejGfqHs5/zvCQ+CE4HbAXFAciQ9Bgbo4a+VoLp7Lr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4</xdr:col>
          <xdr:colOff>53975</xdr:colOff>
          <xdr:row>22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A722E49-043E-D548-F6F9-4B09D750F9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28"/>
  <sheetViews>
    <sheetView tabSelected="1" view="pageBreakPreview" topLeftCell="A22" zoomScaleNormal="100" workbookViewId="0">
      <selection activeCell="C23" sqref="C23:D23"/>
    </sheetView>
  </sheetViews>
  <sheetFormatPr defaultColWidth="8.85546875" defaultRowHeight="17.25" x14ac:dyDescent="0.2"/>
  <cols>
    <col min="1" max="1" width="6" style="1" customWidth="1"/>
    <col min="2" max="2" width="55.140625" style="12" customWidth="1"/>
    <col min="3" max="3" width="18.42578125" style="12" customWidth="1"/>
    <col min="4" max="4" width="18.85546875" style="3" customWidth="1"/>
    <col min="5" max="5" width="23.5703125" style="3" customWidth="1"/>
    <col min="6" max="6" width="14.5703125" style="3" customWidth="1"/>
    <col min="7" max="7" width="9" style="3" bestFit="1" customWidth="1"/>
    <col min="8" max="16384" width="8.85546875" style="3"/>
  </cols>
  <sheetData>
    <row r="1" spans="1:5" ht="20.25" customHeight="1" x14ac:dyDescent="0.2">
      <c r="A1" s="3"/>
      <c r="B1" s="28"/>
      <c r="C1" s="28"/>
      <c r="D1" s="41" t="s">
        <v>24</v>
      </c>
      <c r="E1" s="41"/>
    </row>
    <row r="2" spans="1:5" ht="20.25" customHeight="1" x14ac:dyDescent="0.2">
      <c r="A2" s="3"/>
      <c r="B2" s="28"/>
      <c r="C2" s="28"/>
      <c r="D2" s="41" t="s">
        <v>18</v>
      </c>
      <c r="E2" s="41"/>
    </row>
    <row r="3" spans="1:5" ht="20.25" customHeight="1" x14ac:dyDescent="0.2">
      <c r="A3" s="3"/>
      <c r="B3" s="28"/>
      <c r="C3" s="28"/>
      <c r="D3" s="41" t="s">
        <v>19</v>
      </c>
      <c r="E3" s="41"/>
    </row>
    <row r="4" spans="1:5" ht="24.75" customHeight="1" x14ac:dyDescent="0.2">
      <c r="A4" s="3"/>
      <c r="B4" s="28"/>
      <c r="C4" s="28"/>
      <c r="D4" s="29"/>
      <c r="E4" s="29" t="s">
        <v>22</v>
      </c>
    </row>
    <row r="5" spans="1:5" ht="20.25" customHeight="1" x14ac:dyDescent="0.2">
      <c r="A5" s="3"/>
      <c r="B5" s="28"/>
      <c r="C5" s="28"/>
      <c r="D5" s="29"/>
      <c r="E5" s="29" t="s">
        <v>20</v>
      </c>
    </row>
    <row r="6" spans="1:5" ht="33.75" customHeight="1" x14ac:dyDescent="0.3">
      <c r="B6" s="2"/>
      <c r="C6" s="2"/>
      <c r="D6" s="2"/>
      <c r="E6" s="2"/>
    </row>
    <row r="7" spans="1:5" ht="26.45" customHeight="1" x14ac:dyDescent="0.2">
      <c r="A7" s="42" t="s">
        <v>7</v>
      </c>
      <c r="B7" s="42"/>
      <c r="C7" s="42"/>
      <c r="D7" s="42"/>
      <c r="E7" s="42"/>
    </row>
    <row r="8" spans="1:5" ht="23.45" customHeight="1" x14ac:dyDescent="0.2">
      <c r="A8" s="42" t="s">
        <v>10</v>
      </c>
      <c r="B8" s="42"/>
      <c r="C8" s="42"/>
      <c r="D8" s="42"/>
      <c r="E8" s="42"/>
    </row>
    <row r="9" spans="1:5" ht="18" customHeight="1" x14ac:dyDescent="0.3">
      <c r="A9" s="30"/>
      <c r="B9" s="4"/>
      <c r="C9" s="4"/>
      <c r="E9" s="31" t="s">
        <v>3</v>
      </c>
    </row>
    <row r="10" spans="1:5" s="11" customFormat="1" ht="69" x14ac:dyDescent="0.2">
      <c r="A10" s="32" t="s">
        <v>1</v>
      </c>
      <c r="B10" s="32" t="s">
        <v>0</v>
      </c>
      <c r="C10" s="32" t="s">
        <v>2</v>
      </c>
      <c r="D10" s="32" t="s">
        <v>12</v>
      </c>
      <c r="E10" s="32" t="s">
        <v>15</v>
      </c>
    </row>
    <row r="11" spans="1:5" s="34" customFormat="1" ht="10.9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</row>
    <row r="12" spans="1:5" ht="35.25" customHeight="1" x14ac:dyDescent="0.2">
      <c r="A12" s="5">
        <v>1</v>
      </c>
      <c r="B12" s="14" t="s">
        <v>4</v>
      </c>
      <c r="C12" s="18">
        <v>1</v>
      </c>
      <c r="D12" s="6">
        <v>192000</v>
      </c>
      <c r="E12" s="6">
        <f>D12*C12</f>
        <v>192000</v>
      </c>
    </row>
    <row r="13" spans="1:5" ht="35.25" customHeight="1" x14ac:dyDescent="0.2">
      <c r="A13" s="5">
        <v>2</v>
      </c>
      <c r="B13" s="14" t="s">
        <v>14</v>
      </c>
      <c r="C13" s="18">
        <v>1</v>
      </c>
      <c r="D13" s="6">
        <v>136000</v>
      </c>
      <c r="E13" s="6">
        <f t="shared" ref="E13:E19" si="0">D13*C13</f>
        <v>136000</v>
      </c>
    </row>
    <row r="14" spans="1:5" ht="35.25" customHeight="1" x14ac:dyDescent="0.2">
      <c r="A14" s="5">
        <v>3</v>
      </c>
      <c r="B14" s="15" t="s">
        <v>23</v>
      </c>
      <c r="C14" s="18">
        <v>1</v>
      </c>
      <c r="D14" s="6">
        <v>143000</v>
      </c>
      <c r="E14" s="6">
        <f t="shared" si="0"/>
        <v>143000</v>
      </c>
    </row>
    <row r="15" spans="1:5" ht="35.25" customHeight="1" x14ac:dyDescent="0.2">
      <c r="A15" s="5">
        <v>4</v>
      </c>
      <c r="B15" s="15" t="s">
        <v>8</v>
      </c>
      <c r="C15" s="18">
        <v>1</v>
      </c>
      <c r="D15" s="6">
        <v>143000</v>
      </c>
      <c r="E15" s="6">
        <f t="shared" si="0"/>
        <v>143000</v>
      </c>
    </row>
    <row r="16" spans="1:5" ht="35.25" customHeight="1" x14ac:dyDescent="0.2">
      <c r="A16" s="5">
        <v>5</v>
      </c>
      <c r="B16" s="15" t="s">
        <v>13</v>
      </c>
      <c r="C16" s="18">
        <v>3</v>
      </c>
      <c r="D16" s="6">
        <v>143000</v>
      </c>
      <c r="E16" s="6">
        <f t="shared" si="0"/>
        <v>429000</v>
      </c>
    </row>
    <row r="17" spans="1:14" ht="35.25" customHeight="1" x14ac:dyDescent="0.2">
      <c r="A17" s="5">
        <v>6</v>
      </c>
      <c r="B17" s="15" t="s">
        <v>9</v>
      </c>
      <c r="C17" s="18">
        <v>1</v>
      </c>
      <c r="D17" s="6">
        <v>143000</v>
      </c>
      <c r="E17" s="6">
        <f t="shared" si="0"/>
        <v>143000</v>
      </c>
    </row>
    <row r="18" spans="1:14" ht="35.25" customHeight="1" x14ac:dyDescent="0.2">
      <c r="A18" s="5">
        <v>7</v>
      </c>
      <c r="B18" s="14" t="s">
        <v>11</v>
      </c>
      <c r="C18" s="18">
        <v>1</v>
      </c>
      <c r="D18" s="6">
        <v>119000</v>
      </c>
      <c r="E18" s="6">
        <f t="shared" si="0"/>
        <v>119000</v>
      </c>
    </row>
    <row r="19" spans="1:14" ht="35.25" customHeight="1" x14ac:dyDescent="0.2">
      <c r="A19" s="5">
        <v>8</v>
      </c>
      <c r="B19" s="14" t="s">
        <v>5</v>
      </c>
      <c r="C19" s="18">
        <v>1</v>
      </c>
      <c r="D19" s="6">
        <v>119000</v>
      </c>
      <c r="E19" s="6">
        <f t="shared" si="0"/>
        <v>119000</v>
      </c>
    </row>
    <row r="20" spans="1:14" ht="35.25" customHeight="1" x14ac:dyDescent="0.2">
      <c r="A20" s="7"/>
      <c r="B20" s="7" t="s">
        <v>6</v>
      </c>
      <c r="C20" s="19">
        <f>SUM(C12:C19)</f>
        <v>10</v>
      </c>
      <c r="D20" s="8"/>
      <c r="E20" s="8">
        <f>SUM(E12:E19)</f>
        <v>1424000</v>
      </c>
      <c r="F20" s="16"/>
      <c r="G20" s="17"/>
    </row>
    <row r="21" spans="1:14" ht="15" customHeight="1" x14ac:dyDescent="0.2">
      <c r="A21" s="9"/>
      <c r="B21" s="10"/>
      <c r="C21" s="10"/>
      <c r="D21" s="43"/>
      <c r="E21" s="43"/>
      <c r="F21" s="13"/>
      <c r="G21" s="17"/>
    </row>
    <row r="22" spans="1:14" s="1" customFormat="1" ht="94.5" customHeight="1" x14ac:dyDescent="0.2">
      <c r="A22" s="40" t="s">
        <v>16</v>
      </c>
      <c r="B22" s="40"/>
      <c r="C22" s="40"/>
      <c r="D22" s="40"/>
      <c r="E22" s="40"/>
      <c r="F22" s="20"/>
      <c r="G22" s="21"/>
      <c r="H22" s="20"/>
    </row>
    <row r="23" spans="1:14" s="22" customFormat="1" ht="111" customHeight="1" x14ac:dyDescent="0.3">
      <c r="B23" s="37" t="s">
        <v>17</v>
      </c>
      <c r="C23" s="39"/>
      <c r="D23" s="39"/>
      <c r="E23" s="38" t="s">
        <v>21</v>
      </c>
    </row>
    <row r="24" spans="1:14" s="23" customFormat="1" ht="26.25" customHeight="1" x14ac:dyDescent="0.2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s="23" customFormat="1" ht="12.75" customHeight="1" x14ac:dyDescent="0.2">
      <c r="B25" s="26"/>
      <c r="D25" s="3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s="23" customFormat="1" ht="27" customHeight="1" x14ac:dyDescent="0.2"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s="23" customFormat="1" ht="13.5" customHeight="1" x14ac:dyDescent="0.2">
      <c r="D27" s="3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s="23" customFormat="1" x14ac:dyDescent="0.2">
      <c r="B28" s="36"/>
      <c r="D28" s="27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8">
    <mergeCell ref="C23:D23"/>
    <mergeCell ref="A22:E22"/>
    <mergeCell ref="D1:E1"/>
    <mergeCell ref="D2:E2"/>
    <mergeCell ref="D3:E3"/>
    <mergeCell ref="A7:E7"/>
    <mergeCell ref="A8:E8"/>
    <mergeCell ref="D21:E21"/>
  </mergeCells>
  <pageMargins left="0.15748031496062992" right="0.15748031496062992" top="0.15748031496062992" bottom="0.27559055118110237" header="0.15748031496062992" footer="0.15748031496062992"/>
  <pageSetup scale="8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22</xdr:row>
                <xdr:rowOff>0</xdr:rowOff>
              </from>
              <to>
                <xdr:col>4</xdr:col>
                <xdr:colOff>57150</xdr:colOff>
                <xdr:row>22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https://mul2.yerevan.am/tasks/2009287/oneclick?token=b35fcae77db71c2fbb1832c9b82fa49b</cp:keywords>
  <cp:lastModifiedBy>Lusine Petrosyan</cp:lastModifiedBy>
  <cp:lastPrinted>2025-01-21T10:51:35Z</cp:lastPrinted>
  <dcterms:created xsi:type="dcterms:W3CDTF">2001-09-02T08:43:23Z</dcterms:created>
  <dcterms:modified xsi:type="dcterms:W3CDTF">2025-01-30T13:12:34Z</dcterms:modified>
</cp:coreProperties>
</file>